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/>
  <mc:AlternateContent xmlns:mc="http://schemas.openxmlformats.org/markup-compatibility/2006">
    <mc:Choice Requires="x15">
      <x15ac:absPath xmlns:x15ac="http://schemas.microsoft.com/office/spreadsheetml/2010/11/ac" url="E:\学习资料\奖学金专项\2019~2020奖学金工作\2020~2021奖学金工作\1-优秀学生\学校通知\2020-2021奖学金评选文件\2021年奖学金评选_附件\"/>
    </mc:Choice>
  </mc:AlternateContent>
  <xr:revisionPtr revIDLastSave="0" documentId="13_ncr:1_{47768CA9-7A9E-49BD-8FB7-7474AC6ED04F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2020-2021学年本科生奖学金名额" sheetId="1" r:id="rId1"/>
  </sheets>
  <definedNames>
    <definedName name="_xlnm._FilterDatabase" localSheetId="0" hidden="1">'2020-2021学年本科生奖学金名额'!$A$2:$I$3</definedName>
  </definedNames>
  <calcPr calcId="191029"/>
</workbook>
</file>

<file path=xl/calcChain.xml><?xml version="1.0" encoding="utf-8"?>
<calcChain xmlns="http://schemas.openxmlformats.org/spreadsheetml/2006/main">
  <c r="B36" i="1" l="1"/>
  <c r="C36" i="1"/>
  <c r="D36" i="1"/>
  <c r="E36" i="1"/>
  <c r="F36" i="1"/>
  <c r="G36" i="1"/>
  <c r="B37" i="1"/>
  <c r="C37" i="1"/>
  <c r="D37" i="1"/>
  <c r="E37" i="1"/>
  <c r="F37" i="1"/>
  <c r="G37" i="1"/>
  <c r="G35" i="1"/>
  <c r="F35" i="1"/>
  <c r="E35" i="1"/>
  <c r="D35" i="1"/>
  <c r="C35" i="1"/>
  <c r="B35" i="1"/>
  <c r="A36" i="1"/>
  <c r="A37" i="1"/>
  <c r="A35" i="1"/>
  <c r="C28" i="1"/>
  <c r="D28" i="1"/>
  <c r="E28" i="1"/>
  <c r="F28" i="1"/>
  <c r="G28" i="1"/>
  <c r="C29" i="1"/>
  <c r="D29" i="1"/>
  <c r="E29" i="1"/>
  <c r="F29" i="1"/>
  <c r="G29" i="1"/>
  <c r="B29" i="1"/>
  <c r="B28" i="1"/>
  <c r="E25" i="1"/>
  <c r="F25" i="1"/>
  <c r="G25" i="1"/>
  <c r="D25" i="1"/>
  <c r="C25" i="1"/>
  <c r="B25" i="1"/>
  <c r="D5" i="1"/>
  <c r="D10" i="1" s="1"/>
  <c r="D6" i="1"/>
  <c r="D4" i="1"/>
  <c r="C5" i="1"/>
  <c r="C6" i="1"/>
  <c r="C4" i="1"/>
  <c r="B5" i="1"/>
  <c r="B6" i="1"/>
  <c r="B4" i="1"/>
  <c r="A7" i="1"/>
  <c r="B7" i="1" s="1"/>
  <c r="C9" i="1" l="1"/>
  <c r="C7" i="1"/>
  <c r="C12" i="1" s="1"/>
  <c r="C11" i="1"/>
  <c r="C10" i="1"/>
  <c r="D9" i="1"/>
  <c r="D11" i="1"/>
  <c r="D7" i="1"/>
  <c r="D12" i="1" l="1"/>
</calcChain>
</file>

<file path=xl/sharedStrings.xml><?xml version="1.0" encoding="utf-8"?>
<sst xmlns="http://schemas.openxmlformats.org/spreadsheetml/2006/main" count="21" uniqueCount="21">
  <si>
    <t>院系</t>
  </si>
  <si>
    <t>曾宪梓奖学金（续评）</t>
  </si>
  <si>
    <t>国家奖学金</t>
  </si>
  <si>
    <t>国家励志奖学金</t>
  </si>
  <si>
    <t>中山大学专项奖学金奖励金额
（单位：元）</t>
  </si>
  <si>
    <t>中山大学励志奖学金</t>
  </si>
  <si>
    <t>中山大学优秀学生奖学金</t>
  </si>
  <si>
    <t>一等</t>
  </si>
  <si>
    <t>二等</t>
  </si>
  <si>
    <t>三等</t>
  </si>
  <si>
    <t>大气科学学院</t>
  </si>
  <si>
    <t>名额不限，评奖规则见《中山大学本科生奖学金管理办法》</t>
  </si>
  <si>
    <t>大气（75）</t>
  </si>
  <si>
    <t>大气（75）</t>
    <phoneticPr fontId="3" type="noConversion"/>
  </si>
  <si>
    <t>应气（12）</t>
  </si>
  <si>
    <t>应气（12）</t>
    <phoneticPr fontId="3" type="noConversion"/>
  </si>
  <si>
    <t>18级87</t>
    <phoneticPr fontId="3" type="noConversion"/>
  </si>
  <si>
    <t>19级110</t>
    <phoneticPr fontId="3" type="noConversion"/>
  </si>
  <si>
    <t>20级130</t>
    <phoneticPr fontId="3" type="noConversion"/>
  </si>
  <si>
    <t>总人数327</t>
    <phoneticPr fontId="3" type="noConversion"/>
  </si>
  <si>
    <t>人数占比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</si>
</sst>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宋体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2"/>
      <color theme="1"/>
      <name val="等线"/>
      <family val="3"/>
      <charset val="134"/>
    </font>
    <font>
      <sz val="11"/>
      <color theme="1"/>
      <name val="等线"/>
      <family val="3"/>
      <charset val="134"/>
    </font>
    <font>
      <sz val="10"/>
      <color theme="1"/>
      <name val="等线"/>
      <family val="3"/>
      <charset val="134"/>
    </font>
    <font>
      <b/>
      <sz val="12"/>
      <color theme="1"/>
      <name val="等线"/>
      <family val="3"/>
      <charset val="134"/>
    </font>
    <font>
      <sz val="12"/>
      <color rgb="FFFF0000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10" fontId="1" fillId="0" borderId="0" xfId="0" applyNumberFormat="1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7"/>
  <sheetViews>
    <sheetView tabSelected="1" zoomScale="90" zoomScaleNormal="90" workbookViewId="0">
      <selection sqref="A1:A2"/>
    </sheetView>
  </sheetViews>
  <sheetFormatPr defaultColWidth="9" defaultRowHeight="20" customHeight="1" x14ac:dyDescent="0.25"/>
  <cols>
    <col min="1" max="1" width="25.36328125" style="1" customWidth="1"/>
    <col min="2" max="4" width="14.54296875" style="1" customWidth="1"/>
    <col min="5" max="5" width="16.6328125" style="1" customWidth="1"/>
    <col min="6" max="7" width="19.1796875" style="1" customWidth="1"/>
    <col min="8" max="8" width="19.1796875" style="2" customWidth="1"/>
    <col min="9" max="9" width="26" style="1" customWidth="1"/>
    <col min="10" max="16384" width="9" style="1"/>
  </cols>
  <sheetData>
    <row r="1" spans="1:9" ht="47" customHeight="1" x14ac:dyDescent="0.25">
      <c r="A1" s="14" t="s">
        <v>0</v>
      </c>
      <c r="B1" s="16" t="s">
        <v>6</v>
      </c>
      <c r="C1" s="17"/>
      <c r="D1" s="15"/>
      <c r="E1" s="14" t="s">
        <v>1</v>
      </c>
      <c r="F1" s="14" t="s">
        <v>2</v>
      </c>
      <c r="G1" s="14" t="s">
        <v>3</v>
      </c>
      <c r="H1" s="14" t="s">
        <v>4</v>
      </c>
      <c r="I1" s="15" t="s">
        <v>5</v>
      </c>
    </row>
    <row r="2" spans="1:9" ht="49" customHeight="1" x14ac:dyDescent="0.25">
      <c r="A2" s="14"/>
      <c r="B2" s="3" t="s">
        <v>7</v>
      </c>
      <c r="C2" s="3" t="s">
        <v>8</v>
      </c>
      <c r="D2" s="3" t="s">
        <v>9</v>
      </c>
      <c r="E2" s="14"/>
      <c r="F2" s="14"/>
      <c r="G2" s="14"/>
      <c r="H2" s="14"/>
      <c r="I2" s="15"/>
    </row>
    <row r="3" spans="1:9" ht="40" customHeight="1" x14ac:dyDescent="0.25">
      <c r="A3" s="4" t="s">
        <v>10</v>
      </c>
      <c r="B3" s="4">
        <v>17</v>
      </c>
      <c r="C3" s="4">
        <v>33</v>
      </c>
      <c r="D3" s="4">
        <v>50</v>
      </c>
      <c r="E3" s="5">
        <v>1</v>
      </c>
      <c r="F3" s="4">
        <v>5</v>
      </c>
      <c r="G3" s="4">
        <v>14</v>
      </c>
      <c r="H3" s="6">
        <v>20000</v>
      </c>
      <c r="I3" s="4" t="s">
        <v>11</v>
      </c>
    </row>
    <row r="4" spans="1:9" ht="20" hidden="1" customHeight="1" x14ac:dyDescent="0.25">
      <c r="A4" s="1">
        <v>87</v>
      </c>
      <c r="B4" s="1">
        <f>0.05*A4</f>
        <v>4.3500000000000005</v>
      </c>
      <c r="C4" s="1">
        <f>0.15*A4</f>
        <v>13.049999999999999</v>
      </c>
      <c r="D4" s="1">
        <f>0.3*A4</f>
        <v>26.099999999999998</v>
      </c>
    </row>
    <row r="5" spans="1:9" ht="20" hidden="1" customHeight="1" x14ac:dyDescent="0.25">
      <c r="A5" s="1">
        <v>110</v>
      </c>
      <c r="B5" s="1">
        <f t="shared" ref="B5:B6" si="0">0.05*A5</f>
        <v>5.5</v>
      </c>
      <c r="C5" s="1">
        <f t="shared" ref="C5:C7" si="1">0.15*A5</f>
        <v>16.5</v>
      </c>
      <c r="D5" s="1">
        <f t="shared" ref="D5:D7" si="2">0.3*A5</f>
        <v>33</v>
      </c>
    </row>
    <row r="6" spans="1:9" ht="20" hidden="1" customHeight="1" x14ac:dyDescent="0.25">
      <c r="A6" s="1">
        <v>130</v>
      </c>
      <c r="B6" s="1">
        <f t="shared" si="0"/>
        <v>6.5</v>
      </c>
      <c r="C6" s="1">
        <f t="shared" si="1"/>
        <v>19.5</v>
      </c>
      <c r="D6" s="1">
        <f t="shared" si="2"/>
        <v>39</v>
      </c>
    </row>
    <row r="7" spans="1:9" ht="20" hidden="1" customHeight="1" x14ac:dyDescent="0.25">
      <c r="A7" s="1">
        <f>SUM(A4:A6)</f>
        <v>327</v>
      </c>
      <c r="B7" s="1">
        <f>0.05*A7</f>
        <v>16.350000000000001</v>
      </c>
      <c r="C7" s="1">
        <f t="shared" si="1"/>
        <v>49.05</v>
      </c>
      <c r="D7" s="1">
        <f t="shared" si="2"/>
        <v>98.1</v>
      </c>
    </row>
    <row r="8" spans="1:9" ht="20" hidden="1" customHeight="1" x14ac:dyDescent="0.25"/>
    <row r="9" spans="1:9" ht="20" hidden="1" customHeight="1" x14ac:dyDescent="0.25">
      <c r="A9" s="1">
        <v>87</v>
      </c>
      <c r="C9" s="1">
        <f>C4-B4</f>
        <v>8.6999999999999993</v>
      </c>
      <c r="D9" s="1">
        <f>D4-C4</f>
        <v>13.049999999999999</v>
      </c>
    </row>
    <row r="10" spans="1:9" ht="20" hidden="1" customHeight="1" x14ac:dyDescent="0.25">
      <c r="A10" s="1">
        <v>110</v>
      </c>
      <c r="C10" s="1">
        <f t="shared" ref="C10:D11" si="3">C5-B5</f>
        <v>11</v>
      </c>
      <c r="D10" s="1">
        <f t="shared" si="3"/>
        <v>16.5</v>
      </c>
    </row>
    <row r="11" spans="1:9" ht="20" hidden="1" customHeight="1" x14ac:dyDescent="0.25">
      <c r="A11" s="1">
        <v>130</v>
      </c>
      <c r="C11" s="1">
        <f t="shared" si="3"/>
        <v>13</v>
      </c>
      <c r="D11" s="1">
        <f t="shared" si="3"/>
        <v>19.5</v>
      </c>
    </row>
    <row r="12" spans="1:9" ht="20" hidden="1" customHeight="1" x14ac:dyDescent="0.25">
      <c r="C12" s="1">
        <f>C7-B7</f>
        <v>32.699999999999996</v>
      </c>
      <c r="D12" s="1">
        <f>D7-C7</f>
        <v>49.05</v>
      </c>
    </row>
    <row r="13" spans="1:9" ht="20" hidden="1" customHeight="1" x14ac:dyDescent="0.25"/>
    <row r="14" spans="1:9" ht="20" customHeight="1" x14ac:dyDescent="0.25">
      <c r="A14" s="11" t="s">
        <v>16</v>
      </c>
      <c r="B14" s="11">
        <v>5</v>
      </c>
      <c r="C14" s="11">
        <v>9</v>
      </c>
      <c r="D14" s="11">
        <v>13</v>
      </c>
      <c r="E14" s="11">
        <v>1</v>
      </c>
      <c r="F14" s="11">
        <v>1</v>
      </c>
      <c r="G14" s="11">
        <v>4</v>
      </c>
    </row>
    <row r="15" spans="1:9" ht="20" customHeight="1" x14ac:dyDescent="0.25">
      <c r="A15" s="10" t="s">
        <v>12</v>
      </c>
      <c r="B15" s="10">
        <v>4</v>
      </c>
      <c r="C15" s="10">
        <v>8</v>
      </c>
      <c r="D15" s="10">
        <v>11</v>
      </c>
      <c r="E15" s="8"/>
      <c r="F15" s="8"/>
      <c r="G15" s="8"/>
    </row>
    <row r="16" spans="1:9" ht="20" customHeight="1" x14ac:dyDescent="0.25">
      <c r="A16" s="10" t="s">
        <v>14</v>
      </c>
      <c r="B16" s="10">
        <v>1</v>
      </c>
      <c r="C16" s="10">
        <v>1</v>
      </c>
      <c r="D16" s="10">
        <v>2</v>
      </c>
      <c r="E16" s="8"/>
      <c r="F16" s="8"/>
      <c r="G16" s="8"/>
    </row>
    <row r="17" spans="1:7" ht="20" customHeight="1" x14ac:dyDescent="0.25">
      <c r="A17" s="11" t="s">
        <v>17</v>
      </c>
      <c r="B17" s="11">
        <v>6</v>
      </c>
      <c r="C17" s="11">
        <v>11</v>
      </c>
      <c r="D17" s="11">
        <v>17</v>
      </c>
      <c r="E17" s="11">
        <v>0</v>
      </c>
      <c r="F17" s="11">
        <v>2</v>
      </c>
      <c r="G17" s="11">
        <v>5</v>
      </c>
    </row>
    <row r="18" spans="1:7" ht="20" customHeight="1" x14ac:dyDescent="0.25">
      <c r="A18" s="11" t="s">
        <v>18</v>
      </c>
      <c r="B18" s="11">
        <v>6</v>
      </c>
      <c r="C18" s="11">
        <v>13</v>
      </c>
      <c r="D18" s="11">
        <v>20</v>
      </c>
      <c r="E18" s="11">
        <v>0</v>
      </c>
      <c r="F18" s="11">
        <v>2</v>
      </c>
      <c r="G18" s="11">
        <v>5</v>
      </c>
    </row>
    <row r="19" spans="1:7" ht="20" customHeight="1" x14ac:dyDescent="0.25">
      <c r="A19" s="11" t="s">
        <v>19</v>
      </c>
      <c r="B19" s="11">
        <v>17</v>
      </c>
      <c r="C19" s="11">
        <v>33</v>
      </c>
      <c r="D19" s="11">
        <v>50</v>
      </c>
      <c r="E19" s="11">
        <v>1</v>
      </c>
      <c r="F19" s="11">
        <v>5</v>
      </c>
      <c r="G19" s="11">
        <v>14</v>
      </c>
    </row>
    <row r="20" spans="1:7" ht="20" hidden="1" customHeight="1" x14ac:dyDescent="0.25">
      <c r="A20" s="9">
        <v>87</v>
      </c>
      <c r="B20" s="9">
        <v>5</v>
      </c>
      <c r="C20" s="9">
        <v>9</v>
      </c>
      <c r="D20" s="9">
        <v>13</v>
      </c>
      <c r="E20" s="9">
        <v>1</v>
      </c>
      <c r="F20" s="9">
        <v>1</v>
      </c>
      <c r="G20" s="9">
        <v>4</v>
      </c>
    </row>
    <row r="21" spans="1:7" ht="20" hidden="1" customHeight="1" x14ac:dyDescent="0.25">
      <c r="A21" s="9" t="s">
        <v>13</v>
      </c>
      <c r="B21" s="9">
        <v>4</v>
      </c>
      <c r="C21" s="9">
        <v>8</v>
      </c>
      <c r="D21" s="9">
        <v>11</v>
      </c>
      <c r="E21" s="9"/>
      <c r="F21" s="9"/>
      <c r="G21" s="9"/>
    </row>
    <row r="22" spans="1:7" ht="20" hidden="1" customHeight="1" x14ac:dyDescent="0.25">
      <c r="A22" s="9" t="s">
        <v>15</v>
      </c>
      <c r="B22" s="9">
        <v>1</v>
      </c>
      <c r="C22" s="9">
        <v>1</v>
      </c>
      <c r="D22" s="9">
        <v>2</v>
      </c>
      <c r="E22" s="9"/>
      <c r="F22" s="9"/>
      <c r="G22" s="9"/>
    </row>
    <row r="23" spans="1:7" ht="20" hidden="1" customHeight="1" x14ac:dyDescent="0.25">
      <c r="A23" s="9">
        <v>110</v>
      </c>
      <c r="B23" s="9">
        <v>6</v>
      </c>
      <c r="C23" s="9">
        <v>11</v>
      </c>
      <c r="D23" s="9">
        <v>17</v>
      </c>
      <c r="E23" s="9">
        <v>0</v>
      </c>
      <c r="F23" s="9">
        <v>2</v>
      </c>
      <c r="G23" s="9">
        <v>5</v>
      </c>
    </row>
    <row r="24" spans="1:7" ht="20" hidden="1" customHeight="1" x14ac:dyDescent="0.25">
      <c r="A24" s="9">
        <v>130</v>
      </c>
      <c r="B24" s="9">
        <v>6</v>
      </c>
      <c r="C24" s="9">
        <v>13</v>
      </c>
      <c r="D24" s="9">
        <v>20</v>
      </c>
      <c r="E24" s="9">
        <v>0</v>
      </c>
      <c r="F24" s="9">
        <v>2</v>
      </c>
      <c r="G24" s="9">
        <v>5</v>
      </c>
    </row>
    <row r="25" spans="1:7" ht="20" hidden="1" customHeight="1" x14ac:dyDescent="0.25">
      <c r="A25" s="9">
        <v>327</v>
      </c>
      <c r="B25" s="9">
        <f>SUM(B20:B24)</f>
        <v>22</v>
      </c>
      <c r="C25" s="9">
        <f>SUM(C20:C24)</f>
        <v>42</v>
      </c>
      <c r="D25" s="9">
        <f>SUM(D20:D24)</f>
        <v>63</v>
      </c>
      <c r="E25" s="9">
        <f t="shared" ref="E25:G25" si="4">SUM(E20:E24)</f>
        <v>1</v>
      </c>
      <c r="F25" s="9">
        <f t="shared" si="4"/>
        <v>5</v>
      </c>
      <c r="G25" s="9">
        <f t="shared" si="4"/>
        <v>14</v>
      </c>
    </row>
    <row r="26" spans="1:7" ht="20" hidden="1" customHeight="1" x14ac:dyDescent="0.25"/>
    <row r="27" spans="1:7" ht="20" hidden="1" customHeight="1" x14ac:dyDescent="0.25"/>
    <row r="28" spans="1:7" ht="20" hidden="1" customHeight="1" x14ac:dyDescent="0.25">
      <c r="B28" s="1">
        <f>(75/87)*B20</f>
        <v>4.3103448275862064</v>
      </c>
      <c r="C28" s="1">
        <f t="shared" ref="C28:G28" si="5">(75/87)*C20</f>
        <v>7.7586206896551717</v>
      </c>
      <c r="D28" s="1">
        <f t="shared" si="5"/>
        <v>11.206896551724137</v>
      </c>
      <c r="E28" s="1">
        <f t="shared" si="5"/>
        <v>0.86206896551724133</v>
      </c>
      <c r="F28" s="1">
        <f t="shared" si="5"/>
        <v>0.86206896551724133</v>
      </c>
      <c r="G28" s="1">
        <f t="shared" si="5"/>
        <v>3.4482758620689653</v>
      </c>
    </row>
    <row r="29" spans="1:7" ht="20" hidden="1" customHeight="1" x14ac:dyDescent="0.25">
      <c r="B29" s="1">
        <f>(12/87)*B20</f>
        <v>0.68965517241379315</v>
      </c>
      <c r="C29" s="1">
        <f t="shared" ref="C29:G29" si="6">(12/87)*C20</f>
        <v>1.2413793103448276</v>
      </c>
      <c r="D29" s="1">
        <f t="shared" si="6"/>
        <v>1.7931034482758621</v>
      </c>
      <c r="E29" s="1">
        <f t="shared" si="6"/>
        <v>0.13793103448275862</v>
      </c>
      <c r="F29" s="1">
        <f t="shared" si="6"/>
        <v>0.13793103448275862</v>
      </c>
      <c r="G29" s="1">
        <f t="shared" si="6"/>
        <v>0.55172413793103448</v>
      </c>
    </row>
    <row r="30" spans="1:7" ht="20" hidden="1" customHeight="1" x14ac:dyDescent="0.25"/>
    <row r="31" spans="1:7" ht="20" hidden="1" customHeight="1" x14ac:dyDescent="0.25">
      <c r="B31" s="1">
        <v>4</v>
      </c>
      <c r="C31" s="1">
        <v>8</v>
      </c>
      <c r="D31" s="1">
        <v>11</v>
      </c>
    </row>
    <row r="32" spans="1:7" ht="20" hidden="1" customHeight="1" x14ac:dyDescent="0.25">
      <c r="B32" s="1">
        <v>1</v>
      </c>
      <c r="C32" s="1">
        <v>1</v>
      </c>
      <c r="D32" s="1">
        <v>2</v>
      </c>
    </row>
    <row r="33" spans="1:7" ht="20" hidden="1" customHeight="1" x14ac:dyDescent="0.25"/>
    <row r="34" spans="1:7" ht="20" hidden="1" customHeight="1" x14ac:dyDescent="0.25">
      <c r="A34" s="12" t="s">
        <v>20</v>
      </c>
      <c r="B34" s="13"/>
      <c r="C34" s="13"/>
      <c r="D34" s="13"/>
      <c r="E34" s="13"/>
      <c r="F34" s="13"/>
      <c r="G34" s="13"/>
    </row>
    <row r="35" spans="1:7" ht="20" hidden="1" customHeight="1" x14ac:dyDescent="0.25">
      <c r="A35" s="7">
        <f>(B20+C20+D20)/A20</f>
        <v>0.31034482758620691</v>
      </c>
      <c r="B35" s="7">
        <f>(B20/A20)</f>
        <v>5.7471264367816091E-2</v>
      </c>
      <c r="C35" s="7">
        <f>(C20/A20)</f>
        <v>0.10344827586206896</v>
      </c>
      <c r="D35" s="7">
        <f>(D20/A20)</f>
        <v>0.14942528735632185</v>
      </c>
      <c r="E35" s="7">
        <f>(E20/A20)</f>
        <v>1.1494252873563218E-2</v>
      </c>
      <c r="F35" s="7">
        <f>(F20/A20)</f>
        <v>1.1494252873563218E-2</v>
      </c>
      <c r="G35" s="7">
        <f>(G20/A20)</f>
        <v>4.5977011494252873E-2</v>
      </c>
    </row>
    <row r="36" spans="1:7" ht="20" hidden="1" customHeight="1" x14ac:dyDescent="0.25">
      <c r="A36" s="7">
        <f t="shared" ref="A36:A37" si="7">(B23+C23+D23)/A23</f>
        <v>0.30909090909090908</v>
      </c>
      <c r="B36" s="7">
        <f t="shared" ref="B36:B37" si="8">(B23/A23)</f>
        <v>5.4545454545454543E-2</v>
      </c>
      <c r="C36" s="7">
        <f t="shared" ref="C36:C37" si="9">(C23/A23)</f>
        <v>0.1</v>
      </c>
      <c r="D36" s="7">
        <f t="shared" ref="D36:D37" si="10">(D23/A23)</f>
        <v>0.15454545454545454</v>
      </c>
      <c r="E36" s="7">
        <f t="shared" ref="E36:E37" si="11">(E23/A23)</f>
        <v>0</v>
      </c>
      <c r="F36" s="7">
        <f t="shared" ref="F36:F37" si="12">(F23/A23)</f>
        <v>1.8181818181818181E-2</v>
      </c>
      <c r="G36" s="7">
        <f t="shared" ref="G36:G37" si="13">(G23/A23)</f>
        <v>4.5454545454545456E-2</v>
      </c>
    </row>
    <row r="37" spans="1:7" ht="20" hidden="1" customHeight="1" x14ac:dyDescent="0.25">
      <c r="A37" s="7">
        <f t="shared" si="7"/>
        <v>0.3</v>
      </c>
      <c r="B37" s="7">
        <f t="shared" si="8"/>
        <v>4.6153846153846156E-2</v>
      </c>
      <c r="C37" s="7">
        <f t="shared" si="9"/>
        <v>0.1</v>
      </c>
      <c r="D37" s="7">
        <f t="shared" si="10"/>
        <v>0.15384615384615385</v>
      </c>
      <c r="E37" s="7">
        <f t="shared" si="11"/>
        <v>0</v>
      </c>
      <c r="F37" s="7">
        <f t="shared" si="12"/>
        <v>1.5384615384615385E-2</v>
      </c>
      <c r="G37" s="7">
        <f t="shared" si="13"/>
        <v>3.8461538461538464E-2</v>
      </c>
    </row>
  </sheetData>
  <mergeCells count="8">
    <mergeCell ref="A34:G34"/>
    <mergeCell ref="H1:H2"/>
    <mergeCell ref="I1:I2"/>
    <mergeCell ref="B1:D1"/>
    <mergeCell ref="A1:A2"/>
    <mergeCell ref="E1:E2"/>
    <mergeCell ref="F1:F2"/>
    <mergeCell ref="G1:G2"/>
  </mergeCells>
  <phoneticPr fontId="3" type="noConversion"/>
  <pageMargins left="0.75" right="0.75" top="1" bottom="1" header="0.51180555555555596" footer="0.5118055555555559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2020-2021学年本科生奖学金名额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学工部-林仪</dc:creator>
  <cp:lastModifiedBy>wenyh</cp:lastModifiedBy>
  <dcterms:created xsi:type="dcterms:W3CDTF">2021-09-14T08:48:00Z</dcterms:created>
  <dcterms:modified xsi:type="dcterms:W3CDTF">2021-09-17T16:12:05Z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887B2AC61F644681A08C6FA77591B0A8</vt:lpwstr>
  </property>
  <property fmtid="{D5CDD505-2E9C-101B-9397-08002B2CF9AE}" pid="3" name="KSOProductBuildVer">
    <vt:lpwstr>2052-11.1.0.10700</vt:lpwstr>
  </property>
</Properties>
</file>